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255" windowHeight="136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</definedNames>
  <calcPr calcId="145621" refMode="R1C1"/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6" i="1"/>
  <c r="G17" i="1" l="1"/>
</calcChain>
</file>

<file path=xl/sharedStrings.xml><?xml version="1.0" encoding="utf-8"?>
<sst xmlns="http://schemas.openxmlformats.org/spreadsheetml/2006/main" count="33" uniqueCount="23">
  <si>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</si>
  <si>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</si>
  <si>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</si>
  <si>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</si>
  <si>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</si>
  <si>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</si>
  <si>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</si>
  <si>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</si>
  <si>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 xml:space="preserve">Приложение № 1 к
техническому заданию
</t>
  </si>
  <si>
    <t>шт</t>
  </si>
  <si>
    <t>Поставка электротехнических вспомогательных материалов и оборудования</t>
  </si>
  <si>
    <t>Выключатель 2 кл ОП 10А 220В IP20</t>
  </si>
  <si>
    <t>Выключатель 2 кл СП 10А 220В IP20</t>
  </si>
  <si>
    <t>Контактор КМИ-46512 65А 230В/АС3 1НО 1НЗ</t>
  </si>
  <si>
    <t>Коробка распред. ОП 100х100х50 IP56</t>
  </si>
  <si>
    <t>Патрон ПСН-35 100А 670мм</t>
  </si>
  <si>
    <t>Розетка 1 м. ОП 16А с з/к IP20</t>
  </si>
  <si>
    <t>Розетка 1 м. ОП 16А с з/к IP44 с крышк</t>
  </si>
  <si>
    <t>Розетка 1 м. СП 16А с з/к IP20</t>
  </si>
  <si>
    <t>Розетка 2 м. ОП 16А с з/к IP20</t>
  </si>
  <si>
    <t>Розетка 2 м. СП 16А с з/к IP20</t>
  </si>
  <si>
    <t>Щит ЩРН-15 IP31</t>
  </si>
  <si>
    <t>3464210035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</si>
</sst>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</cellStyleXfs>
  <cellXfs count="24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18" fillId="0" borderId="10" xfId="0" applyNumberFormat="1" applyFont="1" applyBorder="1" applyAlignment="1">
      <alignment horizontal="center" vertical="center"/>
    </xf>
    <xf numFmtId="1" fontId="19" fillId="0" borderId="13" xfId="0" applyNumberFormat="1" applyFont="1" applyBorder="1" applyAlignment="1">
      <alignment horizontal="center"/>
    </xf>
    <xf numFmtId="164" fontId="18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8" fillId="0" borderId="10" xfId="0" applyFont="1" applyFill="1" applyBorder="1" applyAlignment="1">
      <alignment horizontal="center" wrapText="1"/>
    </xf>
    <xf numFmtId="0" fontId="18" fillId="0" borderId="10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center"/>
    </xf>
    <xf numFmtId="4" fontId="18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right" wrapText="1"/>
    </xf>
    <xf numFmtId="0" fontId="18" fillId="0" borderId="0" xfId="0" applyFont="1" applyAlignment="1">
      <alignment horizontal="center" wrapText="1"/>
    </xf>
    <xf numFmtId="1" fontId="19" fillId="0" borderId="11" xfId="0" applyNumberFormat="1" applyFont="1" applyBorder="1" applyAlignment="1">
      <alignment horizontal="left"/>
    </xf>
    <xf numFmtId="1" fontId="19" fillId="0" borderId="12" xfId="0" applyNumberFormat="1" applyFont="1" applyBorder="1" applyAlignment="1">
      <alignment horizontal="left"/>
    </xf>
    <xf numFmtId="1" fontId="19" fillId="0" borderId="13" xfId="0" applyNumberFormat="1" applyFont="1" applyBorder="1" applyAlignment="1">
      <alignment horizontal="left"/>
    </xf>
    <xf numFmtId="0" fontId="18" fillId="0" borderId="0" xfId="0" applyFont="1" applyAlignment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0"/>
  <sheetViews>
    <sheetView tabSelected="1" workbookViewId="0">
      <selection activeCell="F17" sqref="F17"/>
    </sheetView>
  </sheetViews>
  <sheetFormatPr defaultRowHeight="13.35" customHeight="1" x14ac:dyDescent="0.25"/>
  <cols>
    <col min="1" max="1" width="7.85546875" style="1" customWidth="1"/>
    <col min="2" max="2" width="22.140625" style="1" customWidth="1"/>
    <col min="3" max="3" width="40.5703125" style="1" customWidth="1"/>
    <col min="4" max="4" width="12.85546875" style="2" customWidth="1"/>
    <col min="5" max="5" width="11" style="2" customWidth="1"/>
    <col min="6" max="6" width="13.85546875" style="2" customWidth="1"/>
    <col min="7" max="7" width="25.5703125" style="3" customWidth="1"/>
    <col min="8" max="16384" width="9.140625" style="1"/>
  </cols>
  <sheetData>
    <row r="2" spans="1:7" ht="43.5" customHeight="1" x14ac:dyDescent="0.25">
      <c r="E2" s="18" t="s">
        <v>8</v>
      </c>
      <c r="F2" s="18"/>
      <c r="G2" s="18"/>
    </row>
    <row r="3" spans="1:7" ht="25.5" customHeight="1" x14ac:dyDescent="0.25">
      <c r="B3" s="23" t="s">
        <v>10</v>
      </c>
      <c r="C3" s="23"/>
      <c r="D3" s="23"/>
      <c r="E3" s="23"/>
      <c r="F3" s="23"/>
      <c r="G3" s="23"/>
    </row>
    <row r="5" spans="1:7" s="7" customFormat="1" ht="31.5" x14ac:dyDescent="0.25">
      <c r="A5" s="4" t="s">
        <v>0</v>
      </c>
      <c r="B5" s="5" t="s">
        <v>2</v>
      </c>
      <c r="C5" s="6" t="s">
        <v>3</v>
      </c>
      <c r="D5" s="4" t="s">
        <v>1</v>
      </c>
      <c r="E5" s="4" t="s">
        <v>4</v>
      </c>
      <c r="F5" s="4" t="s">
        <v>5</v>
      </c>
      <c r="G5" s="12" t="s">
        <v>6</v>
      </c>
    </row>
    <row r="6" spans="1:7" s="11" customFormat="1" ht="15.75" customHeight="1" x14ac:dyDescent="0.25">
      <c r="A6" s="4">
        <v>1</v>
      </c>
      <c r="B6" s="5" t="s">
        <v>22</v>
      </c>
      <c r="C6" s="13" t="s">
        <v>11</v>
      </c>
      <c r="D6" s="14" t="s">
        <v>9</v>
      </c>
      <c r="E6" s="8">
        <v>20</v>
      </c>
      <c r="F6" s="17">
        <v>31.4</v>
      </c>
      <c r="G6" s="15">
        <f>F6*E6</f>
        <v>628</v>
      </c>
    </row>
    <row r="7" spans="1:7" s="11" customFormat="1" ht="15.75" customHeight="1" x14ac:dyDescent="0.25">
      <c r="A7" s="4">
        <v>2</v>
      </c>
      <c r="B7" s="5">
        <v>3464220012</v>
      </c>
      <c r="C7" s="13" t="s">
        <v>12</v>
      </c>
      <c r="D7" s="14" t="s">
        <v>9</v>
      </c>
      <c r="E7" s="8">
        <v>28</v>
      </c>
      <c r="F7" s="17">
        <v>57</v>
      </c>
      <c r="G7" s="15">
        <f t="shared" ref="G7:G16" si="0">F7*E7</f>
        <v>1596</v>
      </c>
    </row>
    <row r="8" spans="1:7" s="16" customFormat="1" ht="15.75" customHeight="1" x14ac:dyDescent="0.25">
      <c r="A8" s="4">
        <v>4</v>
      </c>
      <c r="B8" s="5">
        <v>3427600003</v>
      </c>
      <c r="C8" s="13" t="s">
        <v>13</v>
      </c>
      <c r="D8" s="14" t="s">
        <v>9</v>
      </c>
      <c r="E8" s="8">
        <v>36</v>
      </c>
      <c r="F8" s="17">
        <v>1477</v>
      </c>
      <c r="G8" s="15">
        <f t="shared" si="0"/>
        <v>53172</v>
      </c>
    </row>
    <row r="9" spans="1:7" s="16" customFormat="1" ht="15.75" customHeight="1" x14ac:dyDescent="0.25">
      <c r="A9" s="4">
        <v>5</v>
      </c>
      <c r="B9" s="5">
        <v>3464740136</v>
      </c>
      <c r="C9" s="13" t="s">
        <v>14</v>
      </c>
      <c r="D9" s="14" t="s">
        <v>9</v>
      </c>
      <c r="E9" s="8">
        <v>10</v>
      </c>
      <c r="F9" s="17">
        <v>42</v>
      </c>
      <c r="G9" s="15">
        <f t="shared" si="0"/>
        <v>420</v>
      </c>
    </row>
    <row r="10" spans="1:7" s="16" customFormat="1" ht="15.75" x14ac:dyDescent="0.25">
      <c r="A10" s="4">
        <v>6</v>
      </c>
      <c r="B10" s="5">
        <v>3414910161</v>
      </c>
      <c r="C10" s="13" t="s">
        <v>15</v>
      </c>
      <c r="D10" s="14" t="s">
        <v>9</v>
      </c>
      <c r="E10" s="8">
        <v>3</v>
      </c>
      <c r="F10" s="17">
        <v>16600</v>
      </c>
      <c r="G10" s="15">
        <f t="shared" si="0"/>
        <v>49800</v>
      </c>
    </row>
    <row r="11" spans="1:7" s="16" customFormat="1" ht="15.75" customHeight="1" x14ac:dyDescent="0.25">
      <c r="A11" s="4">
        <v>7</v>
      </c>
      <c r="B11" s="4">
        <v>3464710022</v>
      </c>
      <c r="C11" s="13" t="s">
        <v>16</v>
      </c>
      <c r="D11" s="14" t="s">
        <v>9</v>
      </c>
      <c r="E11" s="8">
        <v>20</v>
      </c>
      <c r="F11" s="17">
        <v>54</v>
      </c>
      <c r="G11" s="15">
        <f t="shared" si="0"/>
        <v>1080</v>
      </c>
    </row>
    <row r="12" spans="1:7" s="16" customFormat="1" ht="15.75" customHeight="1" x14ac:dyDescent="0.25">
      <c r="A12" s="4">
        <v>8</v>
      </c>
      <c r="B12" s="5">
        <v>3464420026</v>
      </c>
      <c r="C12" s="13" t="s">
        <v>17</v>
      </c>
      <c r="D12" s="14" t="s">
        <v>9</v>
      </c>
      <c r="E12" s="8">
        <v>6</v>
      </c>
      <c r="F12" s="17">
        <v>77.5</v>
      </c>
      <c r="G12" s="15">
        <f t="shared" si="0"/>
        <v>465</v>
      </c>
    </row>
    <row r="13" spans="1:7" s="16" customFormat="1" ht="15.75" customHeight="1" x14ac:dyDescent="0.25">
      <c r="A13" s="4">
        <v>9</v>
      </c>
      <c r="B13" s="5">
        <v>3464330008</v>
      </c>
      <c r="C13" s="13" t="s">
        <v>18</v>
      </c>
      <c r="D13" s="14" t="s">
        <v>9</v>
      </c>
      <c r="E13" s="8">
        <v>20</v>
      </c>
      <c r="F13" s="17">
        <v>40</v>
      </c>
      <c r="G13" s="15">
        <f t="shared" si="0"/>
        <v>800</v>
      </c>
    </row>
    <row r="14" spans="1:7" s="16" customFormat="1" ht="15.75" customHeight="1" x14ac:dyDescent="0.25">
      <c r="A14" s="4">
        <v>10</v>
      </c>
      <c r="B14" s="5">
        <v>3464320007</v>
      </c>
      <c r="C14" s="13" t="s">
        <v>19</v>
      </c>
      <c r="D14" s="14" t="s">
        <v>9</v>
      </c>
      <c r="E14" s="8">
        <v>20</v>
      </c>
      <c r="F14" s="17">
        <v>46.5</v>
      </c>
      <c r="G14" s="15">
        <f t="shared" si="0"/>
        <v>930</v>
      </c>
    </row>
    <row r="15" spans="1:7" s="16" customFormat="1" ht="15.75" customHeight="1" x14ac:dyDescent="0.25">
      <c r="A15" s="4">
        <v>11</v>
      </c>
      <c r="B15" s="5">
        <v>3464420014</v>
      </c>
      <c r="C15" s="13" t="s">
        <v>20</v>
      </c>
      <c r="D15" s="14" t="s">
        <v>9</v>
      </c>
      <c r="E15" s="8">
        <v>20</v>
      </c>
      <c r="F15" s="17">
        <v>72.5</v>
      </c>
      <c r="G15" s="15">
        <f t="shared" si="0"/>
        <v>1450</v>
      </c>
    </row>
    <row r="16" spans="1:7" s="16" customFormat="1" ht="15.75" customHeight="1" x14ac:dyDescent="0.25">
      <c r="A16" s="4">
        <v>12</v>
      </c>
      <c r="B16" s="5">
        <v>3434160030</v>
      </c>
      <c r="C16" s="13" t="s">
        <v>21</v>
      </c>
      <c r="D16" s="14" t="s">
        <v>9</v>
      </c>
      <c r="E16" s="8">
        <v>1</v>
      </c>
      <c r="F16" s="17">
        <v>610</v>
      </c>
      <c r="G16" s="15">
        <f t="shared" si="0"/>
        <v>610</v>
      </c>
    </row>
    <row r="17" spans="1:7" ht="13.35" customHeight="1" x14ac:dyDescent="0.25">
      <c r="A17" s="20" t="s">
        <v>7</v>
      </c>
      <c r="B17" s="21"/>
      <c r="C17" s="21"/>
      <c r="D17" s="21"/>
      <c r="E17" s="22"/>
      <c r="F17" s="9"/>
      <c r="G17" s="10">
        <f>SUM(G6:G16)</f>
        <v>110951</v>
      </c>
    </row>
    <row r="19" spans="1:7" ht="33.75" customHeight="1" x14ac:dyDescent="0.25">
      <c r="B19" s="19"/>
      <c r="C19" s="19"/>
      <c r="D19" s="19"/>
      <c r="E19" s="19"/>
      <c r="F19" s="19"/>
      <c r="G19" s="19"/>
    </row>
    <row r="20" spans="1:7" ht="57.75" customHeight="1" x14ac:dyDescent="0.25">
      <c r="B20" s="19"/>
      <c r="C20" s="19"/>
      <c r="D20" s="19"/>
      <c r="E20" s="19"/>
      <c r="F20" s="19"/>
      <c r="G20" s="19"/>
    </row>
  </sheetData>
  <autoFilter ref="A5:G5"/>
  <mergeCells count="4">
    <mergeCell ref="E2:G2"/>
    <mergeCell ref="B19:G20"/>
    <mergeCell ref="A17:E17"/>
    <mergeCell ref="B3:G3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Швец Андрей Валерьевич</cp:lastModifiedBy>
  <cp:lastPrinted>2019-08-08T03:14:55Z</cp:lastPrinted>
  <dcterms:created xsi:type="dcterms:W3CDTF">2009-04-30T09:11:23Z</dcterms:created>
  <dcterms:modified xsi:type="dcterms:W3CDTF">2022-01-25T03:24:00Z</dcterms:modified>
</cp:coreProperties>
</file>